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E1675B9C-C0FF-4177-9075-1AC1077B1F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" i="1" l="1"/>
  <c r="T20" i="1" s="1"/>
  <c r="T19" i="1" s="1"/>
  <c r="T18" i="1" s="1"/>
  <c r="T17" i="1" s="1"/>
  <c r="T16" i="1" s="1"/>
  <c r="T15" i="1" s="1"/>
  <c r="T14" i="1" s="1"/>
  <c r="S21" i="1"/>
  <c r="S20" i="1" s="1"/>
  <c r="S19" i="1" s="1"/>
  <c r="S18" i="1" s="1"/>
  <c r="S17" i="1" s="1"/>
  <c r="S16" i="1" s="1"/>
  <c r="S15" i="1" s="1"/>
  <c r="S14" i="1" s="1"/>
  <c r="R21" i="1"/>
  <c r="Q21" i="1"/>
  <c r="R20" i="1"/>
  <c r="R19" i="1" s="1"/>
  <c r="R18" i="1" s="1"/>
  <c r="R17" i="1" s="1"/>
  <c r="R16" i="1" s="1"/>
  <c r="R15" i="1" s="1"/>
  <c r="R14" i="1" s="1"/>
  <c r="Q20" i="1"/>
  <c r="Q19" i="1" s="1"/>
  <c r="Q18" i="1" s="1"/>
  <c r="Q17" i="1" s="1"/>
  <c r="Q16" i="1" s="1"/>
  <c r="Q15" i="1" s="1"/>
  <c r="Q14" i="1" s="1"/>
  <c r="E15" i="1"/>
  <c r="E16" i="1" s="1"/>
  <c r="E17" i="1" s="1"/>
  <c r="E18" i="1" s="1"/>
  <c r="E19" i="1" s="1"/>
  <c r="E20" i="1" s="1"/>
  <c r="E21" i="1" s="1"/>
  <c r="E22" i="1" s="1"/>
  <c r="D15" i="1"/>
  <c r="D16" i="1" s="1"/>
  <c r="D17" i="1" s="1"/>
  <c r="D18" i="1" s="1"/>
  <c r="D19" i="1" s="1"/>
  <c r="D20" i="1" s="1"/>
  <c r="D21" i="1" s="1"/>
  <c r="D22" i="1" s="1"/>
  <c r="C15" i="1"/>
  <c r="C16" i="1" s="1"/>
  <c r="C17" i="1" s="1"/>
  <c r="C18" i="1" s="1"/>
  <c r="C19" i="1" s="1"/>
  <c r="C20" i="1" s="1"/>
  <c r="C21" i="1" s="1"/>
  <c r="C22" i="1" s="1"/>
  <c r="B15" i="1"/>
  <c r="B16" i="1" s="1"/>
  <c r="B17" i="1" s="1"/>
  <c r="B18" i="1" s="1"/>
  <c r="B19" i="1" s="1"/>
  <c r="B20" i="1" s="1"/>
  <c r="B21" i="1" s="1"/>
  <c r="B22" i="1" s="1"/>
  <c r="AG12" i="1"/>
  <c r="AH12" i="1" s="1"/>
  <c r="AD15" i="1" s="1"/>
  <c r="AC18" i="1" l="1"/>
  <c r="AE18" i="1" s="1"/>
  <c r="AC19" i="1"/>
  <c r="AE19" i="1" s="1"/>
  <c r="AC20" i="1"/>
  <c r="AE20" i="1" s="1"/>
  <c r="AC21" i="1"/>
  <c r="AE21" i="1" s="1"/>
  <c r="AC22" i="1"/>
  <c r="AE22" i="1" s="1"/>
  <c r="AC16" i="1"/>
  <c r="AE16" i="1" s="1"/>
  <c r="AC17" i="1"/>
  <c r="AE17" i="1" s="1"/>
  <c r="AC15" i="1"/>
  <c r="AE15" i="1" s="1"/>
  <c r="P21" i="1" l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<sst xmlns="http://schemas.openxmlformats.org/spreadsheetml/2006/main" count="50" uniqueCount="37">
  <si>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</si>
  <si>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</si>
  <si>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</si>
  <si>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</si>
  <si>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</si>
  <si>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</si>
  <si>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</si>
  <si>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</si>
  <si>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</si>
  <si>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</si>
  <si>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</si>
  <si>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</si>
  <si>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</si>
  <si>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</si>
  <si>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</si>
  <si>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</si>
  <si>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</si>
  <si>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</si>
  <si>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</si>
  <si>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</si>
  <si>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</si>
  <si>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</si>
  <si>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</si>
  <si>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</si>
  <si>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</si>
  <si>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</si>
  <si>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TÂRGU FRUMOS – Strunga - OŢELENI</t>
  </si>
  <si>
    <t xml:space="preserve">    Codul traseului: G8T1</t>
  </si>
  <si>
    <t>TG.FRUMOS – OMV/At. Intertranscom SRL</t>
  </si>
  <si>
    <t>STRUNGA</t>
  </si>
  <si>
    <t>HĂBĂŞEŞTI-Int. DJ280</t>
  </si>
  <si>
    <t>HĂBĂŞEŞTI</t>
  </si>
  <si>
    <t>BRĂTULEŞTI</t>
  </si>
  <si>
    <t>FEDELEŞENI</t>
  </si>
  <si>
    <t>HÂNDREŞTI – La stație</t>
  </si>
  <si>
    <t>OȚELENI – La Moraru</t>
  </si>
  <si>
    <t>OȚELENI –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</si>
</sst>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7"/>
  <sheetViews>
    <sheetView tabSelected="1" workbookViewId="0">
      <selection activeCell="I7" sqref="I7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25.77734375" style="3" bestFit="1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25.4</v>
      </c>
      <c r="AH12">
        <f>AG12*AH11/AG11</f>
        <v>41.189189189189186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0.25</v>
      </c>
      <c r="B14" s="51">
        <v>0.5</v>
      </c>
      <c r="C14" s="51">
        <v>0.60416666666666663</v>
      </c>
      <c r="D14" s="51">
        <v>0.66666666666666663</v>
      </c>
      <c r="E14" s="51">
        <v>0.72916666666666663</v>
      </c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T21" si="0">P15+$AE15</f>
        <v>0.32009259259259265</v>
      </c>
      <c r="Q14" s="31">
        <f t="shared" si="0"/>
        <v>0.5700925925925926</v>
      </c>
      <c r="R14" s="31">
        <f t="shared" si="0"/>
        <v>0.6638425925925926</v>
      </c>
      <c r="S14" s="31">
        <f t="shared" si="0"/>
        <v>0.7263425925925926</v>
      </c>
      <c r="T14" s="31">
        <f t="shared" si="0"/>
        <v>0.2437037037037037</v>
      </c>
      <c r="U14" s="55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0.25851851851851854</v>
      </c>
      <c r="B15" s="52">
        <f t="shared" ref="B15:E15" si="1">B14+$AE15</f>
        <v>0.50851851851851848</v>
      </c>
      <c r="C15" s="52">
        <f t="shared" si="1"/>
        <v>0.61268518518518511</v>
      </c>
      <c r="D15" s="52">
        <f t="shared" si="1"/>
        <v>0.67518518518518511</v>
      </c>
      <c r="E15" s="52">
        <f t="shared" si="1"/>
        <v>0.73768518518518511</v>
      </c>
      <c r="F15" s="26"/>
      <c r="G15" s="26"/>
      <c r="H15" s="26"/>
      <c r="I15" s="26"/>
      <c r="J15" s="26"/>
      <c r="K15" s="26"/>
      <c r="L15" s="33"/>
      <c r="M15" s="36">
        <v>7.6</v>
      </c>
      <c r="N15" s="39">
        <v>2</v>
      </c>
      <c r="O15" s="49" t="s">
        <v>29</v>
      </c>
      <c r="P15" s="32">
        <f t="shared" si="0"/>
        <v>0.31157407407407411</v>
      </c>
      <c r="Q15" s="32">
        <f t="shared" si="0"/>
        <v>0.56157407407407411</v>
      </c>
      <c r="R15" s="32">
        <f t="shared" si="0"/>
        <v>0.65532407407407411</v>
      </c>
      <c r="S15" s="32">
        <f t="shared" si="0"/>
        <v>0.71782407407407411</v>
      </c>
      <c r="T15" s="32">
        <f t="shared" si="0"/>
        <v>0.23518518518518519</v>
      </c>
      <c r="U15" s="56"/>
      <c r="V15" s="26"/>
      <c r="W15" s="26"/>
      <c r="X15" s="26"/>
      <c r="Y15" s="26"/>
      <c r="Z15" s="26"/>
      <c r="AA15" s="30"/>
      <c r="AC15">
        <f>M15-M14</f>
        <v>7.6</v>
      </c>
      <c r="AD15" s="47">
        <f>ROUND(AH12,0)</f>
        <v>41</v>
      </c>
      <c r="AE15" s="19">
        <f>TIME(0,0,(60*AD$15*AC15/AD$16))</f>
        <v>8.518518518518519E-3</v>
      </c>
      <c r="AF15" s="48" t="s">
        <v>24</v>
      </c>
    </row>
    <row r="16" spans="1:34" x14ac:dyDescent="0.3">
      <c r="A16" s="24">
        <f t="shared" ref="A16:A22" si="2">A15+$AE16</f>
        <v>0.25986111111111115</v>
      </c>
      <c r="B16" s="52">
        <f t="shared" ref="B16:E16" si="3">B15+$AE16</f>
        <v>0.5098611111111111</v>
      </c>
      <c r="C16" s="52">
        <f t="shared" si="3"/>
        <v>0.61402777777777773</v>
      </c>
      <c r="D16" s="52">
        <f t="shared" si="3"/>
        <v>0.67652777777777773</v>
      </c>
      <c r="E16" s="52">
        <f t="shared" si="3"/>
        <v>0.73902777777777773</v>
      </c>
      <c r="F16" s="26"/>
      <c r="G16" s="26"/>
      <c r="H16" s="26"/>
      <c r="I16" s="26"/>
      <c r="J16" s="26"/>
      <c r="K16" s="26"/>
      <c r="L16" s="33"/>
      <c r="M16" s="34">
        <v>8.8000000000000007</v>
      </c>
      <c r="N16" s="39">
        <v>3</v>
      </c>
      <c r="O16" s="49" t="s">
        <v>30</v>
      </c>
      <c r="P16" s="32">
        <f t="shared" si="0"/>
        <v>0.3102314814814815</v>
      </c>
      <c r="Q16" s="32">
        <f t="shared" si="0"/>
        <v>0.5602314814814815</v>
      </c>
      <c r="R16" s="32">
        <f t="shared" si="0"/>
        <v>0.6539814814814815</v>
      </c>
      <c r="S16" s="32">
        <f t="shared" si="0"/>
        <v>0.7164814814814815</v>
      </c>
      <c r="T16" s="32">
        <f t="shared" si="0"/>
        <v>0.2338425925925926</v>
      </c>
      <c r="U16" s="56"/>
      <c r="V16" s="26"/>
      <c r="W16" s="26"/>
      <c r="X16" s="26"/>
      <c r="Y16" s="26"/>
      <c r="Z16" s="26"/>
      <c r="AA16" s="30"/>
      <c r="AC16">
        <f t="shared" ref="AC16:AC22" si="4">M16-M15</f>
        <v>1.2000000000000011</v>
      </c>
      <c r="AD16" s="18">
        <v>25.4</v>
      </c>
      <c r="AE16" s="19">
        <f t="shared" ref="AE16:AE22" si="5">TIME(0,0,(60*AD$15*AC16/AD$16))</f>
        <v>1.3425925925925925E-3</v>
      </c>
      <c r="AF16" s="46" t="s">
        <v>23</v>
      </c>
    </row>
    <row r="17" spans="1:31" x14ac:dyDescent="0.3">
      <c r="A17" s="24">
        <f t="shared" si="2"/>
        <v>0.2613078703703704</v>
      </c>
      <c r="B17" s="52">
        <f t="shared" ref="B17:E17" si="6">B16+$AE17</f>
        <v>0.5113078703703704</v>
      </c>
      <c r="C17" s="52">
        <f t="shared" si="6"/>
        <v>0.61547453703703703</v>
      </c>
      <c r="D17" s="52">
        <f t="shared" si="6"/>
        <v>0.67797453703703703</v>
      </c>
      <c r="E17" s="52">
        <f t="shared" si="6"/>
        <v>0.74047453703703703</v>
      </c>
      <c r="F17" s="26"/>
      <c r="G17" s="26"/>
      <c r="H17" s="26"/>
      <c r="I17" s="26"/>
      <c r="J17" s="26"/>
      <c r="K17" s="26"/>
      <c r="L17" s="33"/>
      <c r="M17" s="34">
        <v>10.1</v>
      </c>
      <c r="N17" s="39">
        <v>4</v>
      </c>
      <c r="O17" s="49" t="s">
        <v>31</v>
      </c>
      <c r="P17" s="32">
        <f t="shared" si="0"/>
        <v>0.30878472222222225</v>
      </c>
      <c r="Q17" s="32">
        <f t="shared" si="0"/>
        <v>0.5587847222222222</v>
      </c>
      <c r="R17" s="32">
        <f t="shared" si="0"/>
        <v>0.6525347222222222</v>
      </c>
      <c r="S17" s="32">
        <f t="shared" si="0"/>
        <v>0.7150347222222222</v>
      </c>
      <c r="T17" s="32">
        <f t="shared" si="0"/>
        <v>0.23239583333333333</v>
      </c>
      <c r="U17" s="56"/>
      <c r="V17" s="26"/>
      <c r="W17" s="26"/>
      <c r="X17" s="26"/>
      <c r="Y17" s="26"/>
      <c r="Z17" s="26"/>
      <c r="AA17" s="30"/>
      <c r="AC17">
        <f t="shared" si="4"/>
        <v>1.2999999999999989</v>
      </c>
      <c r="AE17" s="19">
        <f t="shared" si="5"/>
        <v>1.4467592592592592E-3</v>
      </c>
    </row>
    <row r="18" spans="1:31" x14ac:dyDescent="0.3">
      <c r="A18" s="24">
        <f t="shared" si="2"/>
        <v>0.26545138888888892</v>
      </c>
      <c r="B18" s="52">
        <f t="shared" ref="B18:E18" si="7">B17+$AE18</f>
        <v>0.51545138888888897</v>
      </c>
      <c r="C18" s="52">
        <f t="shared" si="7"/>
        <v>0.61961805555555549</v>
      </c>
      <c r="D18" s="52">
        <f t="shared" si="7"/>
        <v>0.68211805555555549</v>
      </c>
      <c r="E18" s="52">
        <f t="shared" si="7"/>
        <v>0.74461805555555549</v>
      </c>
      <c r="F18" s="26"/>
      <c r="G18" s="26"/>
      <c r="H18" s="26"/>
      <c r="I18" s="26"/>
      <c r="J18" s="26"/>
      <c r="K18" s="26"/>
      <c r="L18" s="33"/>
      <c r="M18" s="34">
        <v>13.8</v>
      </c>
      <c r="N18" s="39">
        <v>5</v>
      </c>
      <c r="O18" s="49" t="s">
        <v>32</v>
      </c>
      <c r="P18" s="32">
        <f t="shared" si="0"/>
        <v>0.30464120370370373</v>
      </c>
      <c r="Q18" s="32">
        <f t="shared" si="0"/>
        <v>0.55464120370370373</v>
      </c>
      <c r="R18" s="32">
        <f t="shared" si="0"/>
        <v>0.64839120370370373</v>
      </c>
      <c r="S18" s="32">
        <f t="shared" si="0"/>
        <v>0.71089120370370373</v>
      </c>
      <c r="T18" s="32">
        <f t="shared" si="0"/>
        <v>0.22825231481481481</v>
      </c>
      <c r="U18" s="56"/>
      <c r="V18" s="26"/>
      <c r="W18" s="26"/>
      <c r="X18" s="26"/>
      <c r="Y18" s="26"/>
      <c r="Z18" s="26"/>
      <c r="AA18" s="30"/>
      <c r="AC18">
        <f t="shared" si="4"/>
        <v>3.7000000000000011</v>
      </c>
      <c r="AE18" s="19">
        <f t="shared" si="5"/>
        <v>4.1435185185185186E-3</v>
      </c>
    </row>
    <row r="19" spans="1:31" x14ac:dyDescent="0.3">
      <c r="A19" s="24">
        <f t="shared" si="2"/>
        <v>0.26667824074074076</v>
      </c>
      <c r="B19" s="52">
        <f t="shared" ref="B19:E19" si="8">B18+$AE19</f>
        <v>0.51667824074074087</v>
      </c>
      <c r="C19" s="52">
        <f t="shared" si="8"/>
        <v>0.62084490740740739</v>
      </c>
      <c r="D19" s="52">
        <f t="shared" si="8"/>
        <v>0.68334490740740739</v>
      </c>
      <c r="E19" s="52">
        <f t="shared" si="8"/>
        <v>0.74584490740740739</v>
      </c>
      <c r="F19" s="26"/>
      <c r="G19" s="26"/>
      <c r="H19" s="26"/>
      <c r="I19" s="26"/>
      <c r="J19" s="26"/>
      <c r="K19" s="26"/>
      <c r="L19" s="33"/>
      <c r="M19" s="34">
        <v>14.9</v>
      </c>
      <c r="N19" s="39">
        <v>6</v>
      </c>
      <c r="O19" s="49" t="s">
        <v>33</v>
      </c>
      <c r="P19" s="32">
        <f t="shared" si="0"/>
        <v>0.30341435185185189</v>
      </c>
      <c r="Q19" s="32">
        <f t="shared" si="0"/>
        <v>0.55341435185185184</v>
      </c>
      <c r="R19" s="32">
        <f t="shared" si="0"/>
        <v>0.64716435185185184</v>
      </c>
      <c r="S19" s="32">
        <f t="shared" si="0"/>
        <v>0.70966435185185184</v>
      </c>
      <c r="T19" s="32">
        <f t="shared" si="0"/>
        <v>0.22702546296296297</v>
      </c>
      <c r="U19" s="56"/>
      <c r="V19" s="26"/>
      <c r="W19" s="26"/>
      <c r="X19" s="26"/>
      <c r="Y19" s="26"/>
      <c r="Z19" s="26"/>
      <c r="AA19" s="30"/>
      <c r="AC19">
        <f t="shared" si="4"/>
        <v>1.0999999999999996</v>
      </c>
      <c r="AE19" s="19">
        <f t="shared" si="5"/>
        <v>1.2268518518518518E-3</v>
      </c>
    </row>
    <row r="20" spans="1:31" x14ac:dyDescent="0.3">
      <c r="A20" s="24">
        <f t="shared" si="2"/>
        <v>0.27228009259259262</v>
      </c>
      <c r="B20" s="52">
        <f t="shared" ref="B20:E20" si="9">B19+$AE20</f>
        <v>0.52228009259259267</v>
      </c>
      <c r="C20" s="52">
        <f t="shared" si="9"/>
        <v>0.62644675925925919</v>
      </c>
      <c r="D20" s="52">
        <f t="shared" si="9"/>
        <v>0.68894675925925919</v>
      </c>
      <c r="E20" s="52">
        <f t="shared" si="9"/>
        <v>0.75144675925925919</v>
      </c>
      <c r="F20" s="26"/>
      <c r="G20" s="26"/>
      <c r="H20" s="26"/>
      <c r="I20" s="26"/>
      <c r="J20" s="26"/>
      <c r="K20" s="26"/>
      <c r="L20" s="33"/>
      <c r="M20" s="34">
        <v>19.899999999999999</v>
      </c>
      <c r="N20" s="39">
        <v>7</v>
      </c>
      <c r="O20" s="49" t="s">
        <v>34</v>
      </c>
      <c r="P20" s="32">
        <f t="shared" si="0"/>
        <v>0.29781250000000004</v>
      </c>
      <c r="Q20" s="32">
        <f t="shared" si="0"/>
        <v>0.54781250000000004</v>
      </c>
      <c r="R20" s="32">
        <f t="shared" si="0"/>
        <v>0.64156250000000004</v>
      </c>
      <c r="S20" s="32">
        <f t="shared" si="0"/>
        <v>0.70406250000000004</v>
      </c>
      <c r="T20" s="32">
        <f t="shared" si="0"/>
        <v>0.22142361111111111</v>
      </c>
      <c r="U20" s="56"/>
      <c r="V20" s="26"/>
      <c r="W20" s="26"/>
      <c r="X20" s="26"/>
      <c r="Y20" s="26"/>
      <c r="Z20" s="26"/>
      <c r="AA20" s="30"/>
      <c r="AC20">
        <f t="shared" si="4"/>
        <v>4.9999999999999982</v>
      </c>
      <c r="AE20" s="19">
        <f t="shared" si="5"/>
        <v>5.6018518518518518E-3</v>
      </c>
    </row>
    <row r="21" spans="1:31" x14ac:dyDescent="0.3">
      <c r="A21" s="24">
        <f t="shared" si="2"/>
        <v>0.27664351851851854</v>
      </c>
      <c r="B21" s="52">
        <f t="shared" ref="B21:E21" si="10">B20+$AE21</f>
        <v>0.52664351851851865</v>
      </c>
      <c r="C21" s="52">
        <f t="shared" si="10"/>
        <v>0.63081018518518517</v>
      </c>
      <c r="D21" s="52">
        <f t="shared" si="10"/>
        <v>0.69331018518518517</v>
      </c>
      <c r="E21" s="52">
        <f t="shared" si="10"/>
        <v>0.75581018518518517</v>
      </c>
      <c r="F21" s="26"/>
      <c r="G21" s="26"/>
      <c r="H21" s="26"/>
      <c r="I21" s="26"/>
      <c r="J21" s="26"/>
      <c r="K21" s="26"/>
      <c r="L21" s="33"/>
      <c r="M21" s="34">
        <v>23.8</v>
      </c>
      <c r="N21" s="39">
        <v>8</v>
      </c>
      <c r="O21" s="49" t="s">
        <v>35</v>
      </c>
      <c r="P21" s="32">
        <f t="shared" si="0"/>
        <v>0.29344907407407411</v>
      </c>
      <c r="Q21" s="32">
        <f t="shared" si="0"/>
        <v>0.54344907407407406</v>
      </c>
      <c r="R21" s="32">
        <f t="shared" si="0"/>
        <v>0.63719907407407406</v>
      </c>
      <c r="S21" s="32">
        <f t="shared" si="0"/>
        <v>0.69969907407407406</v>
      </c>
      <c r="T21" s="32">
        <f t="shared" si="0"/>
        <v>0.21706018518518519</v>
      </c>
      <c r="U21" s="56"/>
      <c r="V21" s="26"/>
      <c r="W21" s="26"/>
      <c r="X21" s="26"/>
      <c r="Y21" s="26"/>
      <c r="Z21" s="26"/>
      <c r="AA21" s="30"/>
      <c r="AC21">
        <f t="shared" si="4"/>
        <v>3.9000000000000021</v>
      </c>
      <c r="AE21" s="19">
        <f t="shared" si="5"/>
        <v>4.363425925925926E-3</v>
      </c>
    </row>
    <row r="22" spans="1:31" ht="15" thickBot="1" x14ac:dyDescent="0.35">
      <c r="A22" s="40">
        <f t="shared" si="2"/>
        <v>0.27842592592592597</v>
      </c>
      <c r="B22" s="53">
        <f t="shared" ref="B22:E22" si="11">B21+$AE22</f>
        <v>0.52842592592592608</v>
      </c>
      <c r="C22" s="53">
        <f t="shared" si="11"/>
        <v>0.6325925925925926</v>
      </c>
      <c r="D22" s="53">
        <f t="shared" si="11"/>
        <v>0.6950925925925926</v>
      </c>
      <c r="E22" s="53">
        <f t="shared" si="11"/>
        <v>0.7575925925925926</v>
      </c>
      <c r="F22" s="41"/>
      <c r="G22" s="41"/>
      <c r="H22" s="41"/>
      <c r="I22" s="41"/>
      <c r="J22" s="41"/>
      <c r="K22" s="41"/>
      <c r="L22" s="42"/>
      <c r="M22" s="35">
        <v>25.4</v>
      </c>
      <c r="N22" s="43">
        <v>9</v>
      </c>
      <c r="O22" s="54" t="s">
        <v>36</v>
      </c>
      <c r="P22" s="44">
        <v>0.29166666666666669</v>
      </c>
      <c r="Q22" s="44">
        <v>0.54166666666666663</v>
      </c>
      <c r="R22" s="53">
        <v>0.63541666666666663</v>
      </c>
      <c r="S22" s="53">
        <v>0.69791666666666663</v>
      </c>
      <c r="T22" s="53">
        <v>0.21527777777777779</v>
      </c>
      <c r="U22" s="41"/>
      <c r="V22" s="41"/>
      <c r="W22" s="41"/>
      <c r="X22" s="41"/>
      <c r="Y22" s="41"/>
      <c r="Z22" s="41"/>
      <c r="AA22" s="45"/>
      <c r="AC22">
        <f t="shared" si="4"/>
        <v>1.5999999999999979</v>
      </c>
      <c r="AE22" s="19">
        <f t="shared" si="5"/>
        <v>1.7824074074074075E-3</v>
      </c>
    </row>
    <row r="23" spans="1:3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 x14ac:dyDescent="0.3">
      <c r="W25" s="15" t="s">
        <v>22</v>
      </c>
      <c r="X25" s="9"/>
      <c r="Y25" s="9"/>
      <c r="Z25" s="9"/>
      <c r="AA25" s="9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2 P14:AA24 A15:I22 A23:N24">
    <cfRule type="cellIs" dxfId="1" priority="23" stopIfTrue="1" operator="equal">
      <formula>0</formula>
    </cfRule>
  </conditionalFormatting>
  <conditionalFormatting sqref="N14:N22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2024-07-07T12:19:07Z</dcterms:modified>
</cp:coreProperties>
</file>